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15190B0-14BE-4B4D-9FB9-43F4EE177B89}" xr6:coauthVersionLast="40" xr6:coauthVersionMax="40" xr10:uidLastSave="{00000000-0000-0000-0000-000000000000}"/>
  <bookViews>
    <workbookView xWindow="1032" yWindow="2292" windowWidth="14388" windowHeight="9192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1" l="1"/>
  <c r="J36" i="1"/>
  <c r="J35" i="1"/>
  <c r="H37" i="1"/>
  <c r="H36" i="1"/>
  <c r="H35" i="1"/>
  <c r="H27" i="1"/>
  <c r="F7" i="1"/>
  <c r="F8" i="1"/>
  <c r="F9" i="1"/>
  <c r="F10" i="1"/>
  <c r="F12" i="1"/>
  <c r="F13" i="1"/>
  <c r="E12" i="1"/>
  <c r="E36" i="1"/>
  <c r="F36" i="1"/>
  <c r="E37" i="1"/>
  <c r="F37" i="1" s="1"/>
  <c r="E35" i="1"/>
  <c r="F35" i="1" s="1"/>
  <c r="E28" i="1"/>
  <c r="E29" i="1"/>
  <c r="E30" i="1"/>
  <c r="E31" i="1"/>
  <c r="E27" i="1"/>
  <c r="E20" i="1"/>
  <c r="E21" i="1"/>
  <c r="E22" i="1"/>
  <c r="E23" i="1"/>
  <c r="E19" i="1"/>
  <c r="E7" i="1"/>
  <c r="E8" i="1"/>
  <c r="E9" i="1"/>
  <c r="E10" i="1"/>
  <c r="E11" i="1"/>
  <c r="F11" i="1" s="1"/>
  <c r="E13" i="1"/>
  <c r="E6" i="1"/>
  <c r="F28" i="1" l="1"/>
  <c r="F30" i="1"/>
  <c r="F27" i="1"/>
  <c r="F22" i="1"/>
  <c r="F19" i="1"/>
  <c r="F29" i="1"/>
  <c r="F20" i="1"/>
  <c r="F21" i="1"/>
  <c r="F31" i="1"/>
  <c r="J31" i="1" s="1"/>
  <c r="F23" i="1"/>
  <c r="H23" i="1" s="1"/>
  <c r="F6" i="1"/>
  <c r="J27" i="1" l="1"/>
  <c r="J22" i="1"/>
  <c r="J19" i="1"/>
  <c r="H28" i="1"/>
  <c r="H21" i="1"/>
  <c r="J20" i="1"/>
  <c r="H20" i="1"/>
  <c r="J23" i="1"/>
  <c r="J28" i="1"/>
  <c r="H30" i="1"/>
  <c r="H19" i="1"/>
  <c r="H29" i="1"/>
  <c r="J21" i="1"/>
  <c r="J30" i="1"/>
  <c r="H22" i="1"/>
  <c r="J29" i="1"/>
  <c r="H31" i="1"/>
</calcChain>
</file>

<file path=xl/sharedStrings.xml><?xml version="1.0" encoding="utf-8"?>
<sst xmlns="http://schemas.openxmlformats.org/spreadsheetml/2006/main" count="54" uniqueCount="52">
  <si>
    <t>Cr(VI) 2ppm</t>
  </si>
  <si>
    <t>Sulf 1:10</t>
  </si>
  <si>
    <t>Sulf 1:100</t>
  </si>
  <si>
    <t>Nit 1:100</t>
  </si>
  <si>
    <t>Abs 339 nm</t>
  </si>
  <si>
    <t>Abs corr</t>
  </si>
  <si>
    <t>Dichromate /mg/ml</t>
  </si>
  <si>
    <t>Cr(VI) / mg/L</t>
  </si>
  <si>
    <t>K2Cr2O7</t>
  </si>
  <si>
    <t>Cr</t>
  </si>
  <si>
    <t>S1</t>
  </si>
  <si>
    <t>N1</t>
  </si>
  <si>
    <t>S2</t>
  </si>
  <si>
    <t>N2</t>
  </si>
  <si>
    <t>c1</t>
  </si>
  <si>
    <t>s11</t>
  </si>
  <si>
    <t>s21</t>
  </si>
  <si>
    <t>n11</t>
  </si>
  <si>
    <t>n21</t>
  </si>
  <si>
    <t>VSB-C16 DMAM-Phenol</t>
  </si>
  <si>
    <t>c2</t>
  </si>
  <si>
    <t>s12</t>
  </si>
  <si>
    <t>s22</t>
  </si>
  <si>
    <t>n12</t>
  </si>
  <si>
    <t>n22</t>
  </si>
  <si>
    <t>Removal</t>
  </si>
  <si>
    <t>uptake / µg</t>
  </si>
  <si>
    <t>Nit 1:10</t>
  </si>
  <si>
    <t>N12</t>
  </si>
  <si>
    <t>N22</t>
  </si>
  <si>
    <t>orig 2</t>
  </si>
  <si>
    <t>VSB-C13 DMAM-Calixarene</t>
  </si>
  <si>
    <t>HCR Butylimidazole</t>
  </si>
  <si>
    <t>c3</t>
  </si>
  <si>
    <t>n13</t>
  </si>
  <si>
    <t>n23</t>
  </si>
  <si>
    <t>Cr(VI) captured</t>
  </si>
  <si>
    <t>DMAM-Calix</t>
  </si>
  <si>
    <t>DMAM-Phenol</t>
  </si>
  <si>
    <t>Butylimidazole</t>
  </si>
  <si>
    <t>Pure Cr(VI)</t>
  </si>
  <si>
    <t>S 1:10</t>
  </si>
  <si>
    <t>S 1:100</t>
  </si>
  <si>
    <t>N 1:10</t>
  </si>
  <si>
    <t>N 1:100</t>
  </si>
  <si>
    <t>24 mg/L N</t>
  </si>
  <si>
    <t>240 mg/L N</t>
  </si>
  <si>
    <t>Solution</t>
  </si>
  <si>
    <t>2 ppm Cr(VI)</t>
  </si>
  <si>
    <t>Cr 1:10 N</t>
  </si>
  <si>
    <t>Cr 1:100 N</t>
  </si>
  <si>
    <t>Cr(VI) capture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</si>
</sst>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9" fontId="0" fillId="0" borderId="0" xfId="1" applyFont="1"/>
    <xf numFmtId="166" fontId="0" fillId="0" borderId="0" xfId="0" applyNumberFormat="1"/>
    <xf numFmtId="9" fontId="0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"/>
  <sheetViews>
    <sheetView tabSelected="1" topLeftCell="A32" workbookViewId="0">
      <selection activeCell="N36" sqref="N36"/>
    </sheetView>
  </sheetViews>
  <sheetFormatPr baseColWidth="10" defaultColWidth="8.88671875" defaultRowHeight="14.4" x14ac:dyDescent="0.3"/>
  <cols>
    <col min="2" max="2" width="10.33203125" customWidth="1"/>
    <col min="14" max="16" width="11.109375" customWidth="1"/>
  </cols>
  <sheetData>
    <row r="1" spans="1:10" x14ac:dyDescent="0.3">
      <c r="I1" t="s">
        <v>8</v>
      </c>
      <c r="J1">
        <v>294.185</v>
      </c>
    </row>
    <row r="2" spans="1:10" x14ac:dyDescent="0.3">
      <c r="I2" t="s">
        <v>9</v>
      </c>
      <c r="J2">
        <v>51.996099999999998</v>
      </c>
    </row>
    <row r="4" spans="1:10" x14ac:dyDescent="0.3">
      <c r="C4" t="s">
        <v>4</v>
      </c>
      <c r="D4" t="s">
        <v>5</v>
      </c>
      <c r="E4" t="s">
        <v>6</v>
      </c>
      <c r="F4" t="s">
        <v>7</v>
      </c>
    </row>
    <row r="6" spans="1:10" x14ac:dyDescent="0.3">
      <c r="B6" t="s">
        <v>0</v>
      </c>
      <c r="C6" s="3">
        <v>5.1998630169999997E-2</v>
      </c>
      <c r="E6" s="1">
        <f>C6/9.5846</f>
        <v>5.4252269442647575E-3</v>
      </c>
      <c r="F6" s="2">
        <f>(E6/$J$1)*2*$J$2*1000</f>
        <v>1.9177771994947721</v>
      </c>
    </row>
    <row r="7" spans="1:10" x14ac:dyDescent="0.3">
      <c r="B7" t="s">
        <v>30</v>
      </c>
      <c r="C7" s="3">
        <v>5.2816543729999998E-2</v>
      </c>
      <c r="E7" s="1">
        <f t="shared" ref="E7:E13" si="0">C7/9.5846</f>
        <v>5.5105631669553241E-3</v>
      </c>
      <c r="F7" s="2">
        <f t="shared" ref="F7:F13" si="1">(E7/$J$1)*2*$J$2*1000</f>
        <v>1.9479429167722742</v>
      </c>
    </row>
    <row r="8" spans="1:10" x14ac:dyDescent="0.3">
      <c r="A8" t="s">
        <v>10</v>
      </c>
      <c r="B8" t="s">
        <v>1</v>
      </c>
      <c r="C8" s="3">
        <v>5.3025204690000001E-2</v>
      </c>
      <c r="E8" s="1">
        <f t="shared" si="0"/>
        <v>5.5323336070362871E-3</v>
      </c>
      <c r="F8" s="2">
        <f t="shared" si="1"/>
        <v>1.9556386047202916</v>
      </c>
    </row>
    <row r="9" spans="1:10" x14ac:dyDescent="0.3">
      <c r="A9" t="s">
        <v>12</v>
      </c>
      <c r="B9" t="s">
        <v>2</v>
      </c>
      <c r="C9" s="3">
        <v>5.2978906780000001E-2</v>
      </c>
      <c r="E9" s="1">
        <f t="shared" si="0"/>
        <v>5.527503159234606E-3</v>
      </c>
      <c r="F9" s="2">
        <f t="shared" si="1"/>
        <v>1.9539310775048253</v>
      </c>
    </row>
    <row r="10" spans="1:10" x14ac:dyDescent="0.3">
      <c r="A10" t="s">
        <v>11</v>
      </c>
      <c r="B10" t="s">
        <v>27</v>
      </c>
      <c r="C10" s="3">
        <v>5.3223166609999997E-2</v>
      </c>
      <c r="E10" s="1">
        <f t="shared" si="0"/>
        <v>5.5529877730943382E-3</v>
      </c>
      <c r="F10" s="2">
        <f t="shared" si="1"/>
        <v>1.9629396981395413</v>
      </c>
    </row>
    <row r="11" spans="1:10" x14ac:dyDescent="0.3">
      <c r="A11" t="s">
        <v>28</v>
      </c>
      <c r="B11" t="s">
        <v>27</v>
      </c>
      <c r="C11" s="3">
        <v>5.3308997300000001E-2</v>
      </c>
      <c r="E11" s="1">
        <f>C12/9.5846</f>
        <v>5.6459159766709096E-3</v>
      </c>
      <c r="F11" s="2">
        <f t="shared" si="1"/>
        <v>1.9957891239497476</v>
      </c>
    </row>
    <row r="12" spans="1:10" x14ac:dyDescent="0.3">
      <c r="A12" t="s">
        <v>13</v>
      </c>
      <c r="B12" t="s">
        <v>3</v>
      </c>
      <c r="C12" s="3">
        <v>5.4113846270000002E-2</v>
      </c>
      <c r="E12" s="1">
        <f>C13/9.5846</f>
        <v>5.6760219320576757E-3</v>
      </c>
      <c r="F12" s="2">
        <f t="shared" si="1"/>
        <v>2.0064313542938224</v>
      </c>
    </row>
    <row r="13" spans="1:10" x14ac:dyDescent="0.3">
      <c r="A13" t="s">
        <v>29</v>
      </c>
      <c r="B13" t="s">
        <v>3</v>
      </c>
      <c r="C13" s="3">
        <v>5.4402399810000002E-2</v>
      </c>
      <c r="E13" s="1">
        <f t="shared" si="0"/>
        <v>5.6760219320576757E-3</v>
      </c>
      <c r="F13" s="2">
        <f t="shared" si="1"/>
        <v>2.0064313542938224</v>
      </c>
    </row>
    <row r="14" spans="1:10" x14ac:dyDescent="0.3">
      <c r="C14" s="3"/>
    </row>
    <row r="15" spans="1:10" x14ac:dyDescent="0.3">
      <c r="C15" s="3"/>
    </row>
    <row r="17" spans="2:17" x14ac:dyDescent="0.3">
      <c r="B17" t="s">
        <v>31</v>
      </c>
      <c r="H17" t="s">
        <v>25</v>
      </c>
      <c r="J17" t="s">
        <v>26</v>
      </c>
      <c r="N17" s="7" t="s">
        <v>36</v>
      </c>
      <c r="O17" s="7"/>
      <c r="P17" s="7"/>
    </row>
    <row r="18" spans="2:17" x14ac:dyDescent="0.3">
      <c r="N18" t="s">
        <v>37</v>
      </c>
      <c r="O18" t="s">
        <v>38</v>
      </c>
      <c r="P18" t="s">
        <v>39</v>
      </c>
    </row>
    <row r="19" spans="2:17" x14ac:dyDescent="0.3">
      <c r="B19" t="s">
        <v>14</v>
      </c>
      <c r="C19" s="3">
        <v>2.202283591E-3</v>
      </c>
      <c r="E19" s="1">
        <f>C19/9.5846</f>
        <v>2.2977313513344324E-4</v>
      </c>
      <c r="F19" s="2">
        <f>(E19/$J$1)*2*$J$2*1000</f>
        <v>8.1223086912738773E-2</v>
      </c>
      <c r="H19" s="4">
        <f>(F6-F19)/F6</f>
        <v>0.95764727678786843</v>
      </c>
      <c r="J19" s="5">
        <f>(F6-F19)*10</f>
        <v>18.365541125820332</v>
      </c>
      <c r="M19" t="s">
        <v>40</v>
      </c>
      <c r="N19" s="6">
        <v>0.95764727678786843</v>
      </c>
      <c r="O19" s="6">
        <v>0.96703758848268906</v>
      </c>
      <c r="P19" s="6">
        <v>0.8783773849754708</v>
      </c>
    </row>
    <row r="20" spans="2:17" x14ac:dyDescent="0.3">
      <c r="B20" t="s">
        <v>15</v>
      </c>
      <c r="C20" s="3">
        <v>5.8465129700000004E-3</v>
      </c>
      <c r="E20" s="1">
        <f t="shared" ref="E20:E23" si="2">C20/9.5846</f>
        <v>6.0999029380464503E-4</v>
      </c>
      <c r="F20" s="2">
        <f t="shared" ref="F20:F23" si="3">(E20/$J$1)*2*$J$2*1000</f>
        <v>0.21562701236090015</v>
      </c>
      <c r="H20" s="4">
        <f>(F8-F20)/F8</f>
        <v>0.88974086938126251</v>
      </c>
      <c r="J20" s="5">
        <f>(F8-F20)*10</f>
        <v>17.400115923593916</v>
      </c>
      <c r="M20" t="s">
        <v>41</v>
      </c>
      <c r="N20" s="6">
        <v>0.88974086938126251</v>
      </c>
      <c r="O20" s="6">
        <v>0.92282202209448938</v>
      </c>
      <c r="P20" s="6"/>
    </row>
    <row r="21" spans="2:17" x14ac:dyDescent="0.3">
      <c r="B21" t="s">
        <v>16</v>
      </c>
      <c r="C21" s="3">
        <v>6.2679755499999998E-3</v>
      </c>
      <c r="E21" s="1">
        <f t="shared" si="2"/>
        <v>6.5396318573545059E-4</v>
      </c>
      <c r="F21" s="2">
        <f t="shared" si="3"/>
        <v>0.23117110119019704</v>
      </c>
      <c r="H21" s="4">
        <f>(F9-F21)/F9</f>
        <v>0.88168922442985898</v>
      </c>
      <c r="J21" s="5">
        <f>(F9-F21)*10</f>
        <v>17.22759976314628</v>
      </c>
      <c r="M21" t="s">
        <v>42</v>
      </c>
      <c r="N21" s="6">
        <v>0.88168922442985898</v>
      </c>
      <c r="O21" s="6">
        <v>0.81679167414107223</v>
      </c>
      <c r="P21" s="6"/>
    </row>
    <row r="22" spans="2:17" x14ac:dyDescent="0.3">
      <c r="B22" t="s">
        <v>17</v>
      </c>
      <c r="C22" s="3">
        <v>8.4982384000000001E-3</v>
      </c>
      <c r="E22" s="1">
        <f t="shared" si="2"/>
        <v>8.866555098804332E-4</v>
      </c>
      <c r="F22" s="2">
        <f t="shared" si="3"/>
        <v>0.31342609961278778</v>
      </c>
      <c r="H22" s="4">
        <f>(F10-F22)/F10</f>
        <v>0.84032820778455364</v>
      </c>
      <c r="J22" s="5">
        <f>(F10-F22)*10</f>
        <v>16.495135985267535</v>
      </c>
      <c r="M22" t="s">
        <v>43</v>
      </c>
      <c r="N22" s="6">
        <v>0.84032820778455364</v>
      </c>
      <c r="O22" s="6">
        <v>0.55253974149058982</v>
      </c>
      <c r="P22" s="6">
        <v>0.90607399968133884</v>
      </c>
      <c r="Q22" t="s">
        <v>45</v>
      </c>
    </row>
    <row r="23" spans="2:17" x14ac:dyDescent="0.3">
      <c r="B23" t="s">
        <v>18</v>
      </c>
      <c r="C23" s="3">
        <v>2.0256577059999999E-2</v>
      </c>
      <c r="E23" s="1">
        <f t="shared" si="2"/>
        <v>2.11345043715961E-3</v>
      </c>
      <c r="F23" s="2">
        <f t="shared" si="3"/>
        <v>0.74708894250621072</v>
      </c>
      <c r="H23" s="4">
        <f>(F12-F23)/F12</f>
        <v>0.62765287688142524</v>
      </c>
      <c r="J23" s="5">
        <f>(F12-F23)*10</f>
        <v>12.593424117876118</v>
      </c>
      <c r="M23" t="s">
        <v>44</v>
      </c>
      <c r="N23" s="6">
        <v>0.62765287688142524</v>
      </c>
      <c r="O23" s="6">
        <v>0.25374476159528808</v>
      </c>
      <c r="P23" s="6">
        <v>0.43365465057413605</v>
      </c>
      <c r="Q23" t="s">
        <v>46</v>
      </c>
    </row>
    <row r="25" spans="2:17" x14ac:dyDescent="0.3">
      <c r="B25" t="s">
        <v>19</v>
      </c>
    </row>
    <row r="27" spans="2:17" x14ac:dyDescent="0.3">
      <c r="B27" t="s">
        <v>20</v>
      </c>
      <c r="C27" s="3">
        <v>1.7140002459999999E-3</v>
      </c>
      <c r="E27" s="1">
        <f>C27/9.5846</f>
        <v>1.7882856311165828E-4</v>
      </c>
      <c r="F27" s="2">
        <f>(E27/$J$1)*2*$J$2*1000</f>
        <v>6.3214561248262802E-2</v>
      </c>
      <c r="H27" s="4">
        <f>(F6-F27)/F6</f>
        <v>0.96703758848268906</v>
      </c>
      <c r="J27" s="5">
        <f>(F6-F27)*10</f>
        <v>18.545626382465091</v>
      </c>
    </row>
    <row r="28" spans="2:17" x14ac:dyDescent="0.3">
      <c r="B28" t="s">
        <v>21</v>
      </c>
      <c r="C28" s="3">
        <v>4.0923780760000004E-3</v>
      </c>
      <c r="E28" s="1">
        <f t="shared" ref="E28:E31" si="4">C28/9.5846</f>
        <v>4.2697432088976072E-4</v>
      </c>
      <c r="F28" s="2">
        <f t="shared" ref="F28:F31" si="5">(E28/$J$1)*2*$J$2*1000</f>
        <v>0.15093223302626638</v>
      </c>
      <c r="H28" s="4">
        <f>(F8-F28)/F8</f>
        <v>0.92282202209448938</v>
      </c>
      <c r="J28" s="5">
        <f>(F8-F28)*10</f>
        <v>18.047063716940251</v>
      </c>
    </row>
    <row r="29" spans="2:17" x14ac:dyDescent="0.3">
      <c r="B29" t="s">
        <v>22</v>
      </c>
      <c r="C29" s="3">
        <v>9.7061768169999993E-3</v>
      </c>
      <c r="E29" s="1">
        <f t="shared" si="4"/>
        <v>1.0126845999833066E-3</v>
      </c>
      <c r="F29" s="2">
        <f t="shared" si="5"/>
        <v>0.35797644155338992</v>
      </c>
      <c r="H29" s="4">
        <f>(F9-F29)/F9</f>
        <v>0.81679167414107223</v>
      </c>
      <c r="J29" s="5">
        <f>(F9-F29)*10</f>
        <v>15.959546359514354</v>
      </c>
    </row>
    <row r="30" spans="2:17" x14ac:dyDescent="0.3">
      <c r="B30" t="s">
        <v>23</v>
      </c>
      <c r="C30" s="3">
        <v>2.381525189E-2</v>
      </c>
      <c r="E30" s="1">
        <f t="shared" si="4"/>
        <v>2.484741344448386E-3</v>
      </c>
      <c r="F30" s="2">
        <f t="shared" si="5"/>
        <v>0.87833750476790273</v>
      </c>
      <c r="H30" s="4">
        <f>(F10-F30)/F10</f>
        <v>0.55253974149058982</v>
      </c>
      <c r="J30" s="5">
        <f>(F10-F30)*10</f>
        <v>10.846021933716386</v>
      </c>
    </row>
    <row r="31" spans="2:17" x14ac:dyDescent="0.3">
      <c r="B31" t="s">
        <v>24</v>
      </c>
      <c r="C31" s="3">
        <v>4.0598075839999997E-2</v>
      </c>
      <c r="E31" s="1">
        <f t="shared" si="4"/>
        <v>4.2357611000980741E-3</v>
      </c>
      <c r="F31" s="2">
        <f t="shared" si="5"/>
        <v>1.4973099086412254</v>
      </c>
      <c r="H31" s="4">
        <f>(F12-F31)/F12</f>
        <v>0.25374476159528808</v>
      </c>
      <c r="J31" s="5">
        <f>(F12-F31)*10</f>
        <v>5.0912144565259698</v>
      </c>
    </row>
    <row r="33" spans="2:10" x14ac:dyDescent="0.3">
      <c r="B33" t="s">
        <v>32</v>
      </c>
    </row>
    <row r="35" spans="2:10" x14ac:dyDescent="0.3">
      <c r="B35" t="s">
        <v>33</v>
      </c>
      <c r="C35" s="3">
        <v>6.4236861650000003E-3</v>
      </c>
      <c r="E35" s="1">
        <f>C35/9.5846</f>
        <v>6.7020910262295772E-4</v>
      </c>
      <c r="F35" s="2">
        <f>(E35/$J$1)*2*$J$2*1000</f>
        <v>0.23691391145635277</v>
      </c>
      <c r="H35" s="4">
        <f>(F7-F35)/F7</f>
        <v>0.8783773849754708</v>
      </c>
      <c r="J35" s="5">
        <f>(F7-F35)*10</f>
        <v>17.110290053159215</v>
      </c>
    </row>
    <row r="36" spans="2:10" x14ac:dyDescent="0.3">
      <c r="B36" t="s">
        <v>34</v>
      </c>
      <c r="C36" s="3">
        <v>5.082697142E-3</v>
      </c>
      <c r="E36" s="1">
        <f t="shared" ref="E36:E37" si="6">C36/9.5846</f>
        <v>5.3029830582392587E-4</v>
      </c>
      <c r="F36" s="2">
        <f t="shared" ref="F36:F37" si="7">(E36/$J$1)*2*$J$2*1000</f>
        <v>0.18745648989208444</v>
      </c>
      <c r="H36" s="4">
        <f>(F11-F36)/F11</f>
        <v>0.90607399968133884</v>
      </c>
      <c r="J36" s="5">
        <f>(F11-F36)*10</f>
        <v>18.08332634057663</v>
      </c>
    </row>
    <row r="37" spans="2:10" x14ac:dyDescent="0.3">
      <c r="B37" t="s">
        <v>35</v>
      </c>
      <c r="C37" s="3">
        <v>3.0810546130000002E-2</v>
      </c>
      <c r="E37" s="1">
        <f t="shared" si="6"/>
        <v>3.2145886244600713E-3</v>
      </c>
      <c r="F37" s="2">
        <f t="shared" si="7"/>
        <v>1.1363330664465443</v>
      </c>
      <c r="H37" s="4">
        <f>(F13-F37)/F13</f>
        <v>0.43365465057413605</v>
      </c>
      <c r="J37" s="5">
        <f>(F13-F37)*10</f>
        <v>8.7009828784727805</v>
      </c>
    </row>
    <row r="41" spans="2:10" x14ac:dyDescent="0.3">
      <c r="G41" t="s">
        <v>47</v>
      </c>
      <c r="H41" t="s">
        <v>51</v>
      </c>
    </row>
    <row r="42" spans="2:10" x14ac:dyDescent="0.3">
      <c r="G42" t="s">
        <v>48</v>
      </c>
      <c r="H42" s="4">
        <v>0.8783773849754708</v>
      </c>
    </row>
    <row r="43" spans="2:10" x14ac:dyDescent="0.3">
      <c r="G43" t="s">
        <v>49</v>
      </c>
      <c r="H43" s="4">
        <v>0.90607399968133884</v>
      </c>
    </row>
    <row r="44" spans="2:10" x14ac:dyDescent="0.3">
      <c r="G44" t="s">
        <v>50</v>
      </c>
      <c r="H44" s="4">
        <v>0.43365465057413605</v>
      </c>
    </row>
  </sheetData>
  <mergeCells count="1">
    <mergeCell ref="N17:P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2019-02-20T09:34:59Z</dcterms:modified>
</cp:coreProperties>
</file>